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РзПр!$5:$6</definedName>
    <definedName name="_xlnm.Print_Area" localSheetId="0">РзПр!$A$1:$K$51</definedName>
  </definedNames>
  <calcPr calcId="145621"/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7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</calcChain>
</file>

<file path=xl/sharedStrings.xml><?xml version="1.0" encoding="utf-8"?>
<sst xmlns="http://schemas.openxmlformats.org/spreadsheetml/2006/main" count="101" uniqueCount="95">
  <si>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</si>
  <si>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</si>
  <si>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</si>
  <si>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</si>
  <si>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</si>
  <si>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</si>
  <si>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</si>
  <si>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</si>
  <si>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</si>
  <si>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</si>
  <si>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</si>
  <si>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</si>
  <si>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</si>
  <si>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</si>
  <si>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</si>
  <si>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</si>
  <si>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</si>
  <si>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</si>
  <si>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</si>
  <si>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</si>
  <si>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</si>
  <si>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</si>
  <si>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</si>
  <si>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</si>
  <si>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</si>
  <si>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</si>
  <si>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</si>
  <si>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</si>
  <si>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</si>
  <si>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</si>
  <si>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</si>
  <si>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</si>
  <si>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</si>
  <si>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</si>
  <si>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</si>
  <si>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</si>
  <si>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</si>
  <si>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</si>
  <si>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</si>
  <si>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</si>
  <si>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</si>
  <si>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</si>
  <si>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</si>
  <si>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</si>
  <si>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</si>
  <si>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</si>
  <si>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</si>
  <si>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</si>
  <si>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</si>
  <si>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</si>
  <si>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</si>
  <si>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</si>
  <si>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</si>
  <si>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</si>
  <si>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</si>
  <si>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</si>
  <si>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</si>
  <si>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</si>
  <si>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</si>
  <si>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</si>
  <si>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</si>
  <si>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</si>
  <si>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</si>
  <si>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</si>
  <si>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</si>
  <si>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</si>
  <si>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</si>
  <si>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</si>
  <si>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</si>
  <si>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</si>
  <si>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</si>
  <si>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</si>
  <si>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</si>
  <si>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</si>
  <si>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</si>
  <si>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</si>
  <si>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</si>
  <si>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</si>
  <si>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</si>
  <si>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</si>
  <si>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</si>
  <si>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</si>
  <si>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</si>
  <si>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</si>
  <si>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</si>
  <si>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</si>
  <si>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</si>
  <si>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</si>
  <si>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</si>
  <si>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</si>
  <si>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</si>
  <si>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</si>
  <si>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1 полугодие 2019 года</t>
  </si>
  <si>
    <t>(рублей)</t>
  </si>
  <si>
    <t>Изменение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</si>
</sst>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4" fontId="5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>
      <alignment horizontal="center" vertical="center" wrapText="1"/>
    </xf>
    <xf numFmtId="0" fontId="6" fillId="5" borderId="3" xfId="18" applyNumberFormat="1" applyFont="1" applyFill="1" applyBorder="1" applyAlignment="1" applyProtection="1">
      <alignment horizontal="center" vertical="center" wrapText="1"/>
    </xf>
    <xf numFmtId="0" fontId="6" fillId="5" borderId="4" xfId="18" applyNumberFormat="1" applyFont="1" applyFill="1" applyBorder="1" applyAlignment="1" applyProtection="1">
      <alignment horizontal="center" vertical="center" wrapText="1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>
      <alignment horizontal="center" vertical="center" wrapText="1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>
      <alignment horizontal="center" vertical="center" wrapText="1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>
      <alignment horizontal="center" vertic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>
      <alignment horizontal="center" vertical="center" wrapText="1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>
      <alignment horizontal="center" vertical="center" wrapText="1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>
      <alignment horizontal="center" vertical="center" wrapText="1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tabSelected="1" zoomScaleNormal="100" zoomScaleSheetLayoutView="100" workbookViewId="0">
      <pane ySplit="6" topLeftCell="A34" activePane="bottomLeft" state="frozen"/>
      <selection pane="bottomLeft" activeCell="H12" sqref="H1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6" width="9.140625" style="1" hidden="1"/>
    <col min="7" max="11" width="15.7109375" style="1" customWidth="1"/>
    <col min="12" max="14" width="9.140625" style="1" hidden="1"/>
    <col min="15" max="15" width="9.140625" style="1" customWidth="1"/>
    <col min="16" max="16384" width="9.140625" style="1"/>
  </cols>
  <sheetData>
    <row r="1" spans="1:15" ht="51.75" customHeight="1" x14ac:dyDescent="0.25">
      <c r="A1" s="25" t="s">
        <v>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3"/>
      <c r="N1" s="4"/>
      <c r="O1" s="2"/>
    </row>
    <row r="2" spans="1:15" ht="12.7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2"/>
    </row>
    <row r="3" spans="1:15" ht="12.75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"/>
    </row>
    <row r="4" spans="1:15" ht="12.7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 t="s">
        <v>93</v>
      </c>
      <c r="K4" s="11"/>
      <c r="L4" s="11"/>
      <c r="M4" s="11"/>
      <c r="N4" s="11"/>
      <c r="O4" s="2"/>
    </row>
    <row r="5" spans="1:15" ht="26.25" customHeight="1" x14ac:dyDescent="0.25">
      <c r="A5" s="43" t="s">
        <v>0</v>
      </c>
      <c r="B5" s="29" t="s">
        <v>1</v>
      </c>
      <c r="C5" s="33" t="s">
        <v>2</v>
      </c>
      <c r="D5" s="39" t="s">
        <v>2</v>
      </c>
      <c r="E5" s="41" t="s">
        <v>2</v>
      </c>
      <c r="F5" s="35" t="s">
        <v>2</v>
      </c>
      <c r="G5" s="37" t="s">
        <v>3</v>
      </c>
      <c r="H5" s="31" t="s">
        <v>94</v>
      </c>
      <c r="I5" s="45" t="s">
        <v>4</v>
      </c>
      <c r="J5" s="27" t="s">
        <v>5</v>
      </c>
      <c r="K5" s="27" t="s">
        <v>6</v>
      </c>
      <c r="L5" s="23" t="s">
        <v>2</v>
      </c>
      <c r="M5" s="23" t="s">
        <v>2</v>
      </c>
      <c r="N5" s="23" t="s">
        <v>2</v>
      </c>
      <c r="O5" s="2"/>
    </row>
    <row r="6" spans="1:15" x14ac:dyDescent="0.25">
      <c r="A6" s="44"/>
      <c r="B6" s="30"/>
      <c r="C6" s="34"/>
      <c r="D6" s="40"/>
      <c r="E6" s="42"/>
      <c r="F6" s="36"/>
      <c r="G6" s="38"/>
      <c r="H6" s="32"/>
      <c r="I6" s="46"/>
      <c r="J6" s="28"/>
      <c r="K6" s="28"/>
      <c r="L6" s="24"/>
      <c r="M6" s="24"/>
      <c r="N6" s="24"/>
      <c r="O6" s="2"/>
    </row>
    <row r="7" spans="1:15" x14ac:dyDescent="0.25">
      <c r="A7" s="12" t="s">
        <v>7</v>
      </c>
      <c r="B7" s="13" t="s">
        <v>8</v>
      </c>
      <c r="C7" s="13"/>
      <c r="D7" s="13"/>
      <c r="E7" s="13"/>
      <c r="F7" s="13"/>
      <c r="G7" s="14">
        <v>39738283</v>
      </c>
      <c r="H7" s="14">
        <f>I7-G7</f>
        <v>597996</v>
      </c>
      <c r="I7" s="14">
        <v>40336279</v>
      </c>
      <c r="J7" s="14">
        <v>16005818.619999999</v>
      </c>
      <c r="K7" s="17">
        <f t="shared" ref="K7:K49" si="0">J7/I7</f>
        <v>0.39680949797079695</v>
      </c>
      <c r="L7" s="5">
        <v>0</v>
      </c>
      <c r="M7" s="6">
        <v>0</v>
      </c>
      <c r="N7" s="5">
        <v>0</v>
      </c>
      <c r="O7" s="2"/>
    </row>
    <row r="8" spans="1:15" ht="38.25" outlineLevel="1" x14ac:dyDescent="0.25">
      <c r="A8" s="12" t="s">
        <v>9</v>
      </c>
      <c r="B8" s="13" t="s">
        <v>10</v>
      </c>
      <c r="C8" s="13"/>
      <c r="D8" s="13"/>
      <c r="E8" s="13"/>
      <c r="F8" s="13"/>
      <c r="G8" s="14">
        <v>1177900</v>
      </c>
      <c r="H8" s="14">
        <f t="shared" ref="H8:H49" si="1">I8-G8</f>
        <v>0</v>
      </c>
      <c r="I8" s="14">
        <v>1177900</v>
      </c>
      <c r="J8" s="14">
        <v>522974.7</v>
      </c>
      <c r="K8" s="17">
        <f t="shared" si="0"/>
        <v>0.44398904830630787</v>
      </c>
      <c r="L8" s="5">
        <v>0</v>
      </c>
      <c r="M8" s="6">
        <v>0</v>
      </c>
      <c r="N8" s="5">
        <v>0</v>
      </c>
      <c r="O8" s="2"/>
    </row>
    <row r="9" spans="1:15" ht="63.75" outlineLevel="1" x14ac:dyDescent="0.25">
      <c r="A9" s="12" t="s">
        <v>11</v>
      </c>
      <c r="B9" s="13" t="s">
        <v>12</v>
      </c>
      <c r="C9" s="13"/>
      <c r="D9" s="13"/>
      <c r="E9" s="13"/>
      <c r="F9" s="13"/>
      <c r="G9" s="14">
        <v>1360270</v>
      </c>
      <c r="H9" s="14">
        <f t="shared" si="1"/>
        <v>377496</v>
      </c>
      <c r="I9" s="14">
        <v>1737766</v>
      </c>
      <c r="J9" s="14">
        <v>769730.06</v>
      </c>
      <c r="K9" s="17">
        <f t="shared" si="0"/>
        <v>0.44294229487744613</v>
      </c>
      <c r="L9" s="5">
        <v>0</v>
      </c>
      <c r="M9" s="6">
        <v>0</v>
      </c>
      <c r="N9" s="5">
        <v>0</v>
      </c>
      <c r="O9" s="2"/>
    </row>
    <row r="10" spans="1:15" ht="63.75" outlineLevel="1" x14ac:dyDescent="0.25">
      <c r="A10" s="12" t="s">
        <v>13</v>
      </c>
      <c r="B10" s="13" t="s">
        <v>14</v>
      </c>
      <c r="C10" s="13"/>
      <c r="D10" s="13"/>
      <c r="E10" s="13"/>
      <c r="F10" s="13"/>
      <c r="G10" s="14">
        <v>20868499</v>
      </c>
      <c r="H10" s="14">
        <f t="shared" si="1"/>
        <v>250500</v>
      </c>
      <c r="I10" s="14">
        <v>21118999</v>
      </c>
      <c r="J10" s="14">
        <v>8657467.0099999998</v>
      </c>
      <c r="K10" s="17">
        <f t="shared" si="0"/>
        <v>0.40993737487273901</v>
      </c>
      <c r="L10" s="5">
        <v>0</v>
      </c>
      <c r="M10" s="6">
        <v>0</v>
      </c>
      <c r="N10" s="5">
        <v>0</v>
      </c>
      <c r="O10" s="2"/>
    </row>
    <row r="11" spans="1:15" outlineLevel="1" x14ac:dyDescent="0.25">
      <c r="A11" s="12" t="s">
        <v>15</v>
      </c>
      <c r="B11" s="13" t="s">
        <v>16</v>
      </c>
      <c r="C11" s="13"/>
      <c r="D11" s="13"/>
      <c r="E11" s="13"/>
      <c r="F11" s="13"/>
      <c r="G11" s="14">
        <v>12146</v>
      </c>
      <c r="H11" s="14">
        <f t="shared" si="1"/>
        <v>0</v>
      </c>
      <c r="I11" s="14">
        <v>12146</v>
      </c>
      <c r="J11" s="14">
        <v>12135</v>
      </c>
      <c r="K11" s="17">
        <f t="shared" si="0"/>
        <v>0.99909435205005759</v>
      </c>
      <c r="L11" s="5">
        <v>0</v>
      </c>
      <c r="M11" s="6">
        <v>0</v>
      </c>
      <c r="N11" s="5">
        <v>0</v>
      </c>
      <c r="O11" s="2"/>
    </row>
    <row r="12" spans="1:15" ht="51" outlineLevel="1" x14ac:dyDescent="0.25">
      <c r="A12" s="12" t="s">
        <v>17</v>
      </c>
      <c r="B12" s="13" t="s">
        <v>18</v>
      </c>
      <c r="C12" s="13"/>
      <c r="D12" s="13"/>
      <c r="E12" s="13"/>
      <c r="F12" s="13"/>
      <c r="G12" s="14">
        <v>7580360</v>
      </c>
      <c r="H12" s="14">
        <f t="shared" si="1"/>
        <v>0</v>
      </c>
      <c r="I12" s="14">
        <v>7580360</v>
      </c>
      <c r="J12" s="14">
        <v>3059813.15</v>
      </c>
      <c r="K12" s="17">
        <f t="shared" si="0"/>
        <v>0.40365011028499964</v>
      </c>
      <c r="L12" s="5">
        <v>0</v>
      </c>
      <c r="M12" s="6">
        <v>0</v>
      </c>
      <c r="N12" s="5">
        <v>0</v>
      </c>
      <c r="O12" s="2"/>
    </row>
    <row r="13" spans="1:15" ht="25.5" outlineLevel="1" x14ac:dyDescent="0.25">
      <c r="A13" s="12" t="s">
        <v>19</v>
      </c>
      <c r="B13" s="13" t="s">
        <v>20</v>
      </c>
      <c r="C13" s="13"/>
      <c r="D13" s="13"/>
      <c r="E13" s="13"/>
      <c r="F13" s="13"/>
      <c r="G13" s="14">
        <v>700000</v>
      </c>
      <c r="H13" s="14">
        <f t="shared" si="1"/>
        <v>0</v>
      </c>
      <c r="I13" s="14">
        <v>700000</v>
      </c>
      <c r="J13" s="14">
        <v>0</v>
      </c>
      <c r="K13" s="17">
        <f t="shared" si="0"/>
        <v>0</v>
      </c>
      <c r="L13" s="5">
        <v>0</v>
      </c>
      <c r="M13" s="6">
        <v>0</v>
      </c>
      <c r="N13" s="5">
        <v>0</v>
      </c>
      <c r="O13" s="2"/>
    </row>
    <row r="14" spans="1:15" outlineLevel="1" x14ac:dyDescent="0.25">
      <c r="A14" s="12" t="s">
        <v>21</v>
      </c>
      <c r="B14" s="13" t="s">
        <v>22</v>
      </c>
      <c r="C14" s="13"/>
      <c r="D14" s="13"/>
      <c r="E14" s="13"/>
      <c r="F14" s="13"/>
      <c r="G14" s="14">
        <v>1000000</v>
      </c>
      <c r="H14" s="14">
        <f t="shared" si="1"/>
        <v>-60000</v>
      </c>
      <c r="I14" s="14">
        <v>940000</v>
      </c>
      <c r="J14" s="14">
        <v>0</v>
      </c>
      <c r="K14" s="17">
        <f t="shared" si="0"/>
        <v>0</v>
      </c>
      <c r="L14" s="5">
        <v>0</v>
      </c>
      <c r="M14" s="6">
        <v>0</v>
      </c>
      <c r="N14" s="5">
        <v>0</v>
      </c>
      <c r="O14" s="2"/>
    </row>
    <row r="15" spans="1:15" outlineLevel="1" x14ac:dyDescent="0.25">
      <c r="A15" s="12" t="s">
        <v>23</v>
      </c>
      <c r="B15" s="13" t="s">
        <v>24</v>
      </c>
      <c r="C15" s="13"/>
      <c r="D15" s="13"/>
      <c r="E15" s="13"/>
      <c r="F15" s="13"/>
      <c r="G15" s="14">
        <v>7039108</v>
      </c>
      <c r="H15" s="14">
        <f t="shared" si="1"/>
        <v>30000</v>
      </c>
      <c r="I15" s="14">
        <v>7069108</v>
      </c>
      <c r="J15" s="14">
        <v>2983698.7</v>
      </c>
      <c r="K15" s="17">
        <f t="shared" si="0"/>
        <v>0.42207569894249741</v>
      </c>
      <c r="L15" s="5">
        <v>0</v>
      </c>
      <c r="M15" s="6">
        <v>0</v>
      </c>
      <c r="N15" s="5">
        <v>0</v>
      </c>
      <c r="O15" s="2"/>
    </row>
    <row r="16" spans="1:15" x14ac:dyDescent="0.25">
      <c r="A16" s="12" t="s">
        <v>25</v>
      </c>
      <c r="B16" s="13" t="s">
        <v>26</v>
      </c>
      <c r="C16" s="13"/>
      <c r="D16" s="13"/>
      <c r="E16" s="13"/>
      <c r="F16" s="13"/>
      <c r="G16" s="14">
        <v>983398</v>
      </c>
      <c r="H16" s="14">
        <f t="shared" si="1"/>
        <v>0</v>
      </c>
      <c r="I16" s="14">
        <v>983398</v>
      </c>
      <c r="J16" s="14">
        <v>599019</v>
      </c>
      <c r="K16" s="17">
        <f t="shared" si="0"/>
        <v>0.609131806247318</v>
      </c>
      <c r="L16" s="5">
        <v>0</v>
      </c>
      <c r="M16" s="6">
        <v>0</v>
      </c>
      <c r="N16" s="5">
        <v>0</v>
      </c>
      <c r="O16" s="2"/>
    </row>
    <row r="17" spans="1:15" ht="25.5" outlineLevel="1" x14ac:dyDescent="0.25">
      <c r="A17" s="12" t="s">
        <v>27</v>
      </c>
      <c r="B17" s="13" t="s">
        <v>28</v>
      </c>
      <c r="C17" s="13"/>
      <c r="D17" s="13"/>
      <c r="E17" s="13"/>
      <c r="F17" s="13"/>
      <c r="G17" s="14">
        <v>753398</v>
      </c>
      <c r="H17" s="14">
        <f t="shared" si="1"/>
        <v>0</v>
      </c>
      <c r="I17" s="14">
        <v>753398</v>
      </c>
      <c r="J17" s="14">
        <v>376699</v>
      </c>
      <c r="K17" s="17">
        <f t="shared" si="0"/>
        <v>0.5</v>
      </c>
      <c r="L17" s="5">
        <v>0</v>
      </c>
      <c r="M17" s="6">
        <v>0</v>
      </c>
      <c r="N17" s="5">
        <v>0</v>
      </c>
      <c r="O17" s="2"/>
    </row>
    <row r="18" spans="1:15" ht="25.5" outlineLevel="1" x14ac:dyDescent="0.25">
      <c r="A18" s="12" t="s">
        <v>29</v>
      </c>
      <c r="B18" s="13" t="s">
        <v>30</v>
      </c>
      <c r="C18" s="13"/>
      <c r="D18" s="13"/>
      <c r="E18" s="13"/>
      <c r="F18" s="13"/>
      <c r="G18" s="14">
        <v>230000</v>
      </c>
      <c r="H18" s="14">
        <f t="shared" si="1"/>
        <v>0</v>
      </c>
      <c r="I18" s="14">
        <v>230000</v>
      </c>
      <c r="J18" s="14">
        <v>222320</v>
      </c>
      <c r="K18" s="17">
        <f t="shared" si="0"/>
        <v>0.96660869565217389</v>
      </c>
      <c r="L18" s="5">
        <v>0</v>
      </c>
      <c r="M18" s="6">
        <v>0</v>
      </c>
      <c r="N18" s="5">
        <v>0</v>
      </c>
      <c r="O18" s="2"/>
    </row>
    <row r="19" spans="1:15" ht="25.5" x14ac:dyDescent="0.25">
      <c r="A19" s="12" t="s">
        <v>31</v>
      </c>
      <c r="B19" s="13" t="s">
        <v>32</v>
      </c>
      <c r="C19" s="13"/>
      <c r="D19" s="13"/>
      <c r="E19" s="13"/>
      <c r="F19" s="13"/>
      <c r="G19" s="14">
        <v>3630630</v>
      </c>
      <c r="H19" s="14">
        <f t="shared" si="1"/>
        <v>0</v>
      </c>
      <c r="I19" s="14">
        <v>3630630</v>
      </c>
      <c r="J19" s="14">
        <v>1471506.71</v>
      </c>
      <c r="K19" s="17">
        <f t="shared" si="0"/>
        <v>0.40530340739761417</v>
      </c>
      <c r="L19" s="5">
        <v>0</v>
      </c>
      <c r="M19" s="6">
        <v>0</v>
      </c>
      <c r="N19" s="5">
        <v>0</v>
      </c>
      <c r="O19" s="2"/>
    </row>
    <row r="20" spans="1:15" ht="51" outlineLevel="1" x14ac:dyDescent="0.25">
      <c r="A20" s="12" t="s">
        <v>33</v>
      </c>
      <c r="B20" s="13" t="s">
        <v>34</v>
      </c>
      <c r="C20" s="13"/>
      <c r="D20" s="13"/>
      <c r="E20" s="13"/>
      <c r="F20" s="13"/>
      <c r="G20" s="14">
        <v>3630630</v>
      </c>
      <c r="H20" s="14">
        <f t="shared" si="1"/>
        <v>0</v>
      </c>
      <c r="I20" s="14">
        <v>3630630</v>
      </c>
      <c r="J20" s="14">
        <v>1471506.71</v>
      </c>
      <c r="K20" s="17">
        <f t="shared" si="0"/>
        <v>0.40530340739761417</v>
      </c>
      <c r="L20" s="5">
        <v>0</v>
      </c>
      <c r="M20" s="6">
        <v>0</v>
      </c>
      <c r="N20" s="5">
        <v>0</v>
      </c>
      <c r="O20" s="2"/>
    </row>
    <row r="21" spans="1:15" x14ac:dyDescent="0.25">
      <c r="A21" s="12" t="s">
        <v>35</v>
      </c>
      <c r="B21" s="13" t="s">
        <v>36</v>
      </c>
      <c r="C21" s="13"/>
      <c r="D21" s="13"/>
      <c r="E21" s="13"/>
      <c r="F21" s="13"/>
      <c r="G21" s="14">
        <v>24845320.5</v>
      </c>
      <c r="H21" s="14">
        <f t="shared" si="1"/>
        <v>12187212.950000003</v>
      </c>
      <c r="I21" s="14">
        <v>37032533.450000003</v>
      </c>
      <c r="J21" s="14">
        <v>13105913.720000001</v>
      </c>
      <c r="K21" s="17">
        <f t="shared" si="0"/>
        <v>0.35390270389399997</v>
      </c>
      <c r="L21" s="5">
        <v>0</v>
      </c>
      <c r="M21" s="6">
        <v>0</v>
      </c>
      <c r="N21" s="5">
        <v>0</v>
      </c>
      <c r="O21" s="2"/>
    </row>
    <row r="22" spans="1:15" outlineLevel="1" x14ac:dyDescent="0.25">
      <c r="A22" s="12" t="s">
        <v>37</v>
      </c>
      <c r="B22" s="13" t="s">
        <v>38</v>
      </c>
      <c r="C22" s="13"/>
      <c r="D22" s="13"/>
      <c r="E22" s="13"/>
      <c r="F22" s="13"/>
      <c r="G22" s="14">
        <v>1553925.5</v>
      </c>
      <c r="H22" s="14">
        <f t="shared" si="1"/>
        <v>0</v>
      </c>
      <c r="I22" s="14">
        <v>1553925.5</v>
      </c>
      <c r="J22" s="14">
        <v>27825</v>
      </c>
      <c r="K22" s="17">
        <f t="shared" si="0"/>
        <v>1.7906263845982321E-2</v>
      </c>
      <c r="L22" s="5">
        <v>0</v>
      </c>
      <c r="M22" s="6">
        <v>0</v>
      </c>
      <c r="N22" s="5">
        <v>0</v>
      </c>
      <c r="O22" s="2"/>
    </row>
    <row r="23" spans="1:15" outlineLevel="1" x14ac:dyDescent="0.25">
      <c r="A23" s="12" t="s">
        <v>39</v>
      </c>
      <c r="B23" s="13" t="s">
        <v>40</v>
      </c>
      <c r="C23" s="13"/>
      <c r="D23" s="13"/>
      <c r="E23" s="13"/>
      <c r="F23" s="13"/>
      <c r="G23" s="14">
        <v>6600000</v>
      </c>
      <c r="H23" s="14">
        <f t="shared" si="1"/>
        <v>0</v>
      </c>
      <c r="I23" s="14">
        <v>6600000</v>
      </c>
      <c r="J23" s="14">
        <v>2368000</v>
      </c>
      <c r="K23" s="17">
        <f t="shared" si="0"/>
        <v>0.35878787878787877</v>
      </c>
      <c r="L23" s="5">
        <v>0</v>
      </c>
      <c r="M23" s="6">
        <v>0</v>
      </c>
      <c r="N23" s="5">
        <v>0</v>
      </c>
      <c r="O23" s="2"/>
    </row>
    <row r="24" spans="1:15" outlineLevel="1" x14ac:dyDescent="0.25">
      <c r="A24" s="12" t="s">
        <v>41</v>
      </c>
      <c r="B24" s="13" t="s">
        <v>42</v>
      </c>
      <c r="C24" s="13"/>
      <c r="D24" s="13"/>
      <c r="E24" s="13"/>
      <c r="F24" s="13"/>
      <c r="G24" s="14">
        <v>10741000</v>
      </c>
      <c r="H24" s="14">
        <f t="shared" si="1"/>
        <v>12187212.949999999</v>
      </c>
      <c r="I24" s="14">
        <v>22928212.949999999</v>
      </c>
      <c r="J24" s="14">
        <v>7572774.4400000004</v>
      </c>
      <c r="K24" s="17">
        <f t="shared" si="0"/>
        <v>0.33028193067266504</v>
      </c>
      <c r="L24" s="5">
        <v>0</v>
      </c>
      <c r="M24" s="6">
        <v>0</v>
      </c>
      <c r="N24" s="5">
        <v>0</v>
      </c>
      <c r="O24" s="2"/>
    </row>
    <row r="25" spans="1:15" ht="25.5" outlineLevel="1" x14ac:dyDescent="0.25">
      <c r="A25" s="12" t="s">
        <v>43</v>
      </c>
      <c r="B25" s="13" t="s">
        <v>44</v>
      </c>
      <c r="C25" s="13"/>
      <c r="D25" s="13"/>
      <c r="E25" s="13"/>
      <c r="F25" s="13"/>
      <c r="G25" s="14">
        <v>5950395</v>
      </c>
      <c r="H25" s="14">
        <f t="shared" si="1"/>
        <v>0</v>
      </c>
      <c r="I25" s="14">
        <v>5950395</v>
      </c>
      <c r="J25" s="14">
        <v>3137314.28</v>
      </c>
      <c r="K25" s="17">
        <f t="shared" si="0"/>
        <v>0.52724470896469899</v>
      </c>
      <c r="L25" s="5">
        <v>0</v>
      </c>
      <c r="M25" s="6">
        <v>0</v>
      </c>
      <c r="N25" s="5">
        <v>0</v>
      </c>
      <c r="O25" s="2"/>
    </row>
    <row r="26" spans="1:15" ht="25.5" x14ac:dyDescent="0.25">
      <c r="A26" s="12" t="s">
        <v>45</v>
      </c>
      <c r="B26" s="13" t="s">
        <v>46</v>
      </c>
      <c r="C26" s="13"/>
      <c r="D26" s="13"/>
      <c r="E26" s="13"/>
      <c r="F26" s="13"/>
      <c r="G26" s="14">
        <v>2172482</v>
      </c>
      <c r="H26" s="14">
        <f t="shared" si="1"/>
        <v>2843920</v>
      </c>
      <c r="I26" s="14">
        <v>5016402</v>
      </c>
      <c r="J26" s="14">
        <v>1689623.59</v>
      </c>
      <c r="K26" s="17">
        <f t="shared" si="0"/>
        <v>0.33681981428123187</v>
      </c>
      <c r="L26" s="5">
        <v>0</v>
      </c>
      <c r="M26" s="6">
        <v>0</v>
      </c>
      <c r="N26" s="5">
        <v>0</v>
      </c>
      <c r="O26" s="2"/>
    </row>
    <row r="27" spans="1:15" outlineLevel="1" x14ac:dyDescent="0.25">
      <c r="A27" s="12" t="s">
        <v>47</v>
      </c>
      <c r="B27" s="13" t="s">
        <v>48</v>
      </c>
      <c r="C27" s="13"/>
      <c r="D27" s="13"/>
      <c r="E27" s="13"/>
      <c r="F27" s="13"/>
      <c r="G27" s="14">
        <v>417100</v>
      </c>
      <c r="H27" s="14">
        <f t="shared" si="1"/>
        <v>0</v>
      </c>
      <c r="I27" s="14">
        <v>417100</v>
      </c>
      <c r="J27" s="14">
        <v>146543.59</v>
      </c>
      <c r="K27" s="17">
        <f t="shared" si="0"/>
        <v>0.35133922320786382</v>
      </c>
      <c r="L27" s="5">
        <v>0</v>
      </c>
      <c r="M27" s="6">
        <v>0</v>
      </c>
      <c r="N27" s="5">
        <v>0</v>
      </c>
      <c r="O27" s="2"/>
    </row>
    <row r="28" spans="1:15" outlineLevel="1" x14ac:dyDescent="0.25">
      <c r="A28" s="12" t="s">
        <v>49</v>
      </c>
      <c r="B28" s="13" t="s">
        <v>50</v>
      </c>
      <c r="C28" s="13"/>
      <c r="D28" s="13"/>
      <c r="E28" s="13"/>
      <c r="F28" s="13"/>
      <c r="G28" s="14">
        <v>1755382</v>
      </c>
      <c r="H28" s="14">
        <f t="shared" si="1"/>
        <v>2843920</v>
      </c>
      <c r="I28" s="14">
        <v>4599302</v>
      </c>
      <c r="J28" s="14">
        <v>1543080</v>
      </c>
      <c r="K28" s="17">
        <f t="shared" si="0"/>
        <v>0.33550308285909469</v>
      </c>
      <c r="L28" s="5">
        <v>0</v>
      </c>
      <c r="M28" s="6">
        <v>0</v>
      </c>
      <c r="N28" s="5">
        <v>0</v>
      </c>
      <c r="O28" s="2"/>
    </row>
    <row r="29" spans="1:15" x14ac:dyDescent="0.25">
      <c r="A29" s="12" t="s">
        <v>51</v>
      </c>
      <c r="B29" s="13" t="s">
        <v>52</v>
      </c>
      <c r="C29" s="13"/>
      <c r="D29" s="13"/>
      <c r="E29" s="13"/>
      <c r="F29" s="13"/>
      <c r="G29" s="14">
        <v>401968986</v>
      </c>
      <c r="H29" s="14">
        <f t="shared" si="1"/>
        <v>14089205.199999988</v>
      </c>
      <c r="I29" s="14">
        <v>416058191.19999999</v>
      </c>
      <c r="J29" s="14">
        <v>222871814.63999999</v>
      </c>
      <c r="K29" s="17">
        <f t="shared" si="0"/>
        <v>0.53567462281463674</v>
      </c>
      <c r="L29" s="5">
        <v>0</v>
      </c>
      <c r="M29" s="6">
        <v>0</v>
      </c>
      <c r="N29" s="5">
        <v>0</v>
      </c>
      <c r="O29" s="2"/>
    </row>
    <row r="30" spans="1:15" outlineLevel="1" x14ac:dyDescent="0.25">
      <c r="A30" s="12" t="s">
        <v>53</v>
      </c>
      <c r="B30" s="13" t="s">
        <v>54</v>
      </c>
      <c r="C30" s="13"/>
      <c r="D30" s="13"/>
      <c r="E30" s="13"/>
      <c r="F30" s="13"/>
      <c r="G30" s="14">
        <v>90492665</v>
      </c>
      <c r="H30" s="14">
        <f t="shared" si="1"/>
        <v>3503308.799999997</v>
      </c>
      <c r="I30" s="14">
        <v>93995973.799999997</v>
      </c>
      <c r="J30" s="14">
        <v>46223229</v>
      </c>
      <c r="K30" s="17">
        <f t="shared" si="0"/>
        <v>0.49175754164057611</v>
      </c>
      <c r="L30" s="5">
        <v>0</v>
      </c>
      <c r="M30" s="6">
        <v>0</v>
      </c>
      <c r="N30" s="5">
        <v>0</v>
      </c>
      <c r="O30" s="2"/>
    </row>
    <row r="31" spans="1:15" outlineLevel="1" x14ac:dyDescent="0.25">
      <c r="A31" s="12" t="s">
        <v>55</v>
      </c>
      <c r="B31" s="13" t="s">
        <v>56</v>
      </c>
      <c r="C31" s="13"/>
      <c r="D31" s="13"/>
      <c r="E31" s="13"/>
      <c r="F31" s="13"/>
      <c r="G31" s="14">
        <v>231468843</v>
      </c>
      <c r="H31" s="14">
        <f t="shared" si="1"/>
        <v>9928934.400000006</v>
      </c>
      <c r="I31" s="14">
        <v>241397777.40000001</v>
      </c>
      <c r="J31" s="14">
        <v>136200786.41</v>
      </c>
      <c r="K31" s="17">
        <f t="shared" si="0"/>
        <v>0.56421723462810969</v>
      </c>
      <c r="L31" s="5">
        <v>0</v>
      </c>
      <c r="M31" s="6">
        <v>0</v>
      </c>
      <c r="N31" s="5">
        <v>0</v>
      </c>
      <c r="O31" s="2"/>
    </row>
    <row r="32" spans="1:15" outlineLevel="1" x14ac:dyDescent="0.25">
      <c r="A32" s="12" t="s">
        <v>57</v>
      </c>
      <c r="B32" s="13" t="s">
        <v>58</v>
      </c>
      <c r="C32" s="13"/>
      <c r="D32" s="13"/>
      <c r="E32" s="13"/>
      <c r="F32" s="13"/>
      <c r="G32" s="14">
        <v>39414320</v>
      </c>
      <c r="H32" s="14">
        <f t="shared" si="1"/>
        <v>556962</v>
      </c>
      <c r="I32" s="14">
        <v>39971282</v>
      </c>
      <c r="J32" s="14">
        <v>20765303.760000002</v>
      </c>
      <c r="K32" s="17">
        <f t="shared" si="0"/>
        <v>0.51950557302615419</v>
      </c>
      <c r="L32" s="5">
        <v>0</v>
      </c>
      <c r="M32" s="6">
        <v>0</v>
      </c>
      <c r="N32" s="5">
        <v>0</v>
      </c>
      <c r="O32" s="2"/>
    </row>
    <row r="33" spans="1:15" ht="25.5" outlineLevel="1" x14ac:dyDescent="0.25">
      <c r="A33" s="12" t="s">
        <v>59</v>
      </c>
      <c r="B33" s="13" t="s">
        <v>60</v>
      </c>
      <c r="C33" s="13"/>
      <c r="D33" s="13"/>
      <c r="E33" s="13"/>
      <c r="F33" s="13"/>
      <c r="G33" s="14">
        <v>50000</v>
      </c>
      <c r="H33" s="14">
        <f t="shared" si="1"/>
        <v>0</v>
      </c>
      <c r="I33" s="14">
        <v>50000</v>
      </c>
      <c r="J33" s="14">
        <v>15352.6</v>
      </c>
      <c r="K33" s="17">
        <f t="shared" si="0"/>
        <v>0.30705199999999999</v>
      </c>
      <c r="L33" s="5">
        <v>0</v>
      </c>
      <c r="M33" s="6">
        <v>0</v>
      </c>
      <c r="N33" s="5">
        <v>0</v>
      </c>
      <c r="O33" s="2"/>
    </row>
    <row r="34" spans="1:15" outlineLevel="1" x14ac:dyDescent="0.25">
      <c r="A34" s="12" t="s">
        <v>61</v>
      </c>
      <c r="B34" s="13" t="s">
        <v>62</v>
      </c>
      <c r="C34" s="13"/>
      <c r="D34" s="13"/>
      <c r="E34" s="13"/>
      <c r="F34" s="13"/>
      <c r="G34" s="14">
        <v>1871200</v>
      </c>
      <c r="H34" s="14">
        <f t="shared" si="1"/>
        <v>0</v>
      </c>
      <c r="I34" s="14">
        <v>1871200</v>
      </c>
      <c r="J34" s="14">
        <v>832235.18</v>
      </c>
      <c r="K34" s="17">
        <f t="shared" si="0"/>
        <v>0.44476014322359986</v>
      </c>
      <c r="L34" s="5">
        <v>0</v>
      </c>
      <c r="M34" s="6">
        <v>0</v>
      </c>
      <c r="N34" s="5">
        <v>0</v>
      </c>
      <c r="O34" s="2"/>
    </row>
    <row r="35" spans="1:15" outlineLevel="1" x14ac:dyDescent="0.25">
      <c r="A35" s="12" t="s">
        <v>63</v>
      </c>
      <c r="B35" s="13" t="s">
        <v>64</v>
      </c>
      <c r="C35" s="13"/>
      <c r="D35" s="13"/>
      <c r="E35" s="13"/>
      <c r="F35" s="13"/>
      <c r="G35" s="14">
        <v>38671958</v>
      </c>
      <c r="H35" s="14">
        <f t="shared" si="1"/>
        <v>100000</v>
      </c>
      <c r="I35" s="14">
        <v>38771958</v>
      </c>
      <c r="J35" s="14">
        <v>18834907.690000001</v>
      </c>
      <c r="K35" s="17">
        <f t="shared" si="0"/>
        <v>0.48578685889425549</v>
      </c>
      <c r="L35" s="5">
        <v>0</v>
      </c>
      <c r="M35" s="6">
        <v>0</v>
      </c>
      <c r="N35" s="5">
        <v>0</v>
      </c>
      <c r="O35" s="2"/>
    </row>
    <row r="36" spans="1:15" x14ac:dyDescent="0.25">
      <c r="A36" s="12" t="s">
        <v>65</v>
      </c>
      <c r="B36" s="13" t="s">
        <v>66</v>
      </c>
      <c r="C36" s="13"/>
      <c r="D36" s="13"/>
      <c r="E36" s="13"/>
      <c r="F36" s="13"/>
      <c r="G36" s="14">
        <v>57977120</v>
      </c>
      <c r="H36" s="14">
        <f t="shared" si="1"/>
        <v>12801995</v>
      </c>
      <c r="I36" s="14">
        <v>70779115</v>
      </c>
      <c r="J36" s="14">
        <v>28794765.91</v>
      </c>
      <c r="K36" s="17">
        <f t="shared" si="0"/>
        <v>0.40682574103957081</v>
      </c>
      <c r="L36" s="5">
        <v>0</v>
      </c>
      <c r="M36" s="6">
        <v>0</v>
      </c>
      <c r="N36" s="5">
        <v>0</v>
      </c>
      <c r="O36" s="2"/>
    </row>
    <row r="37" spans="1:15" outlineLevel="1" x14ac:dyDescent="0.25">
      <c r="A37" s="12" t="s">
        <v>67</v>
      </c>
      <c r="B37" s="13" t="s">
        <v>68</v>
      </c>
      <c r="C37" s="13"/>
      <c r="D37" s="13"/>
      <c r="E37" s="13"/>
      <c r="F37" s="13"/>
      <c r="G37" s="14">
        <v>54434030</v>
      </c>
      <c r="H37" s="14">
        <f t="shared" si="1"/>
        <v>12786875</v>
      </c>
      <c r="I37" s="14">
        <v>67220905</v>
      </c>
      <c r="J37" s="14">
        <v>26949563.210000001</v>
      </c>
      <c r="K37" s="17">
        <f t="shared" si="0"/>
        <v>0.40091044906342754</v>
      </c>
      <c r="L37" s="5">
        <v>0</v>
      </c>
      <c r="M37" s="6">
        <v>0</v>
      </c>
      <c r="N37" s="5">
        <v>0</v>
      </c>
      <c r="O37" s="2"/>
    </row>
    <row r="38" spans="1:15" ht="25.5" outlineLevel="1" x14ac:dyDescent="0.25">
      <c r="A38" s="12" t="s">
        <v>69</v>
      </c>
      <c r="B38" s="13" t="s">
        <v>70</v>
      </c>
      <c r="C38" s="13"/>
      <c r="D38" s="13"/>
      <c r="E38" s="13"/>
      <c r="F38" s="13"/>
      <c r="G38" s="14">
        <v>3543090</v>
      </c>
      <c r="H38" s="14">
        <f t="shared" si="1"/>
        <v>15120</v>
      </c>
      <c r="I38" s="14">
        <v>3558210</v>
      </c>
      <c r="J38" s="14">
        <v>1845202.7</v>
      </c>
      <c r="K38" s="17">
        <f t="shared" si="0"/>
        <v>0.51857610989795433</v>
      </c>
      <c r="L38" s="5">
        <v>0</v>
      </c>
      <c r="M38" s="6">
        <v>0</v>
      </c>
      <c r="N38" s="5">
        <v>0</v>
      </c>
      <c r="O38" s="2"/>
    </row>
    <row r="39" spans="1:15" x14ac:dyDescent="0.25">
      <c r="A39" s="12" t="s">
        <v>71</v>
      </c>
      <c r="B39" s="13" t="s">
        <v>72</v>
      </c>
      <c r="C39" s="13"/>
      <c r="D39" s="13"/>
      <c r="E39" s="13"/>
      <c r="F39" s="13"/>
      <c r="G39" s="14">
        <v>39900428.950000003</v>
      </c>
      <c r="H39" s="14">
        <f t="shared" si="1"/>
        <v>2627958.1400000006</v>
      </c>
      <c r="I39" s="14">
        <v>42528387.090000004</v>
      </c>
      <c r="J39" s="14">
        <v>14771111.65</v>
      </c>
      <c r="K39" s="17">
        <f t="shared" si="0"/>
        <v>0.34732357986539386</v>
      </c>
      <c r="L39" s="5">
        <v>0</v>
      </c>
      <c r="M39" s="6">
        <v>0</v>
      </c>
      <c r="N39" s="5">
        <v>0</v>
      </c>
      <c r="O39" s="2"/>
    </row>
    <row r="40" spans="1:15" outlineLevel="1" x14ac:dyDescent="0.25">
      <c r="A40" s="12" t="s">
        <v>73</v>
      </c>
      <c r="B40" s="13" t="s">
        <v>74</v>
      </c>
      <c r="C40" s="13"/>
      <c r="D40" s="13"/>
      <c r="E40" s="13"/>
      <c r="F40" s="13"/>
      <c r="G40" s="14">
        <v>2089700</v>
      </c>
      <c r="H40" s="14">
        <f t="shared" si="1"/>
        <v>295000</v>
      </c>
      <c r="I40" s="14">
        <v>2384700</v>
      </c>
      <c r="J40" s="14">
        <v>1172574.54</v>
      </c>
      <c r="K40" s="17">
        <f t="shared" si="0"/>
        <v>0.4917073594162788</v>
      </c>
      <c r="L40" s="5">
        <v>0</v>
      </c>
      <c r="M40" s="6">
        <v>0</v>
      </c>
      <c r="N40" s="5">
        <v>0</v>
      </c>
      <c r="O40" s="2"/>
    </row>
    <row r="41" spans="1:15" outlineLevel="1" x14ac:dyDescent="0.25">
      <c r="A41" s="12" t="s">
        <v>75</v>
      </c>
      <c r="B41" s="13" t="s">
        <v>76</v>
      </c>
      <c r="C41" s="13"/>
      <c r="D41" s="13"/>
      <c r="E41" s="13"/>
      <c r="F41" s="13"/>
      <c r="G41" s="14">
        <v>1182327</v>
      </c>
      <c r="H41" s="14">
        <f t="shared" si="1"/>
        <v>-1071327</v>
      </c>
      <c r="I41" s="14">
        <v>111000</v>
      </c>
      <c r="J41" s="14">
        <v>41500</v>
      </c>
      <c r="K41" s="17">
        <f t="shared" si="0"/>
        <v>0.37387387387387389</v>
      </c>
      <c r="L41" s="5">
        <v>0</v>
      </c>
      <c r="M41" s="6">
        <v>0</v>
      </c>
      <c r="N41" s="5">
        <v>0</v>
      </c>
      <c r="O41" s="2"/>
    </row>
    <row r="42" spans="1:15" outlineLevel="1" x14ac:dyDescent="0.25">
      <c r="A42" s="12" t="s">
        <v>77</v>
      </c>
      <c r="B42" s="13" t="s">
        <v>78</v>
      </c>
      <c r="C42" s="13"/>
      <c r="D42" s="13"/>
      <c r="E42" s="13"/>
      <c r="F42" s="13"/>
      <c r="G42" s="14">
        <v>34786082.950000003</v>
      </c>
      <c r="H42" s="14">
        <f t="shared" si="1"/>
        <v>3404285.1400000006</v>
      </c>
      <c r="I42" s="14">
        <v>38190368.090000004</v>
      </c>
      <c r="J42" s="14">
        <v>12820577.16</v>
      </c>
      <c r="K42" s="17">
        <f t="shared" si="0"/>
        <v>0.33570184842908118</v>
      </c>
      <c r="L42" s="5">
        <v>0</v>
      </c>
      <c r="M42" s="6">
        <v>0</v>
      </c>
      <c r="N42" s="5">
        <v>0</v>
      </c>
      <c r="O42" s="2"/>
    </row>
    <row r="43" spans="1:15" ht="25.5" outlineLevel="1" x14ac:dyDescent="0.25">
      <c r="A43" s="12" t="s">
        <v>79</v>
      </c>
      <c r="B43" s="13" t="s">
        <v>80</v>
      </c>
      <c r="C43" s="13"/>
      <c r="D43" s="13"/>
      <c r="E43" s="13"/>
      <c r="F43" s="13"/>
      <c r="G43" s="14">
        <v>1842319</v>
      </c>
      <c r="H43" s="14">
        <f t="shared" si="1"/>
        <v>0</v>
      </c>
      <c r="I43" s="14">
        <v>1842319</v>
      </c>
      <c r="J43" s="14">
        <v>736459.95</v>
      </c>
      <c r="K43" s="17">
        <f t="shared" si="0"/>
        <v>0.39974616230956744</v>
      </c>
      <c r="L43" s="5">
        <v>0</v>
      </c>
      <c r="M43" s="6">
        <v>0</v>
      </c>
      <c r="N43" s="5">
        <v>0</v>
      </c>
      <c r="O43" s="2"/>
    </row>
    <row r="44" spans="1:15" x14ac:dyDescent="0.25">
      <c r="A44" s="12" t="s">
        <v>81</v>
      </c>
      <c r="B44" s="13" t="s">
        <v>82</v>
      </c>
      <c r="C44" s="13"/>
      <c r="D44" s="13"/>
      <c r="E44" s="13"/>
      <c r="F44" s="13"/>
      <c r="G44" s="14">
        <v>200000</v>
      </c>
      <c r="H44" s="14">
        <f t="shared" si="1"/>
        <v>2512000</v>
      </c>
      <c r="I44" s="14">
        <v>2712000</v>
      </c>
      <c r="J44" s="14">
        <v>75226.8</v>
      </c>
      <c r="K44" s="17">
        <f t="shared" si="0"/>
        <v>2.7738495575221241E-2</v>
      </c>
      <c r="L44" s="5">
        <v>0</v>
      </c>
      <c r="M44" s="6">
        <v>0</v>
      </c>
      <c r="N44" s="5">
        <v>0</v>
      </c>
      <c r="O44" s="2"/>
    </row>
    <row r="45" spans="1:15" outlineLevel="1" x14ac:dyDescent="0.25">
      <c r="A45" s="12" t="s">
        <v>83</v>
      </c>
      <c r="B45" s="13" t="s">
        <v>84</v>
      </c>
      <c r="C45" s="13"/>
      <c r="D45" s="13"/>
      <c r="E45" s="13"/>
      <c r="F45" s="13"/>
      <c r="G45" s="14">
        <v>200000</v>
      </c>
      <c r="H45" s="14">
        <f t="shared" si="1"/>
        <v>2512000</v>
      </c>
      <c r="I45" s="14">
        <v>2712000</v>
      </c>
      <c r="J45" s="14">
        <v>75226.8</v>
      </c>
      <c r="K45" s="17">
        <f t="shared" si="0"/>
        <v>2.7738495575221241E-2</v>
      </c>
      <c r="L45" s="5">
        <v>0</v>
      </c>
      <c r="M45" s="6">
        <v>0</v>
      </c>
      <c r="N45" s="5">
        <v>0</v>
      </c>
      <c r="O45" s="2"/>
    </row>
    <row r="46" spans="1:15" ht="51" x14ac:dyDescent="0.25">
      <c r="A46" s="12" t="s">
        <v>85</v>
      </c>
      <c r="B46" s="13" t="s">
        <v>86</v>
      </c>
      <c r="C46" s="13"/>
      <c r="D46" s="13"/>
      <c r="E46" s="13"/>
      <c r="F46" s="13"/>
      <c r="G46" s="14">
        <v>1777000</v>
      </c>
      <c r="H46" s="14">
        <f t="shared" si="1"/>
        <v>2500000</v>
      </c>
      <c r="I46" s="14">
        <v>4277000</v>
      </c>
      <c r="J46" s="14">
        <v>918502</v>
      </c>
      <c r="K46" s="17">
        <f t="shared" si="0"/>
        <v>0.21475379939209727</v>
      </c>
      <c r="L46" s="5">
        <v>0</v>
      </c>
      <c r="M46" s="6">
        <v>0</v>
      </c>
      <c r="N46" s="5">
        <v>0</v>
      </c>
      <c r="O46" s="2"/>
    </row>
    <row r="47" spans="1:15" ht="38.25" outlineLevel="1" x14ac:dyDescent="0.25">
      <c r="A47" s="12" t="s">
        <v>87</v>
      </c>
      <c r="B47" s="13" t="s">
        <v>88</v>
      </c>
      <c r="C47" s="13"/>
      <c r="D47" s="13"/>
      <c r="E47" s="13"/>
      <c r="F47" s="13"/>
      <c r="G47" s="14">
        <v>1397000</v>
      </c>
      <c r="H47" s="14">
        <f t="shared" si="1"/>
        <v>0</v>
      </c>
      <c r="I47" s="14">
        <v>1397000</v>
      </c>
      <c r="J47" s="14">
        <v>698502</v>
      </c>
      <c r="K47" s="17">
        <f t="shared" si="0"/>
        <v>0.50000143163922695</v>
      </c>
      <c r="L47" s="5">
        <v>0</v>
      </c>
      <c r="M47" s="6">
        <v>0</v>
      </c>
      <c r="N47" s="5">
        <v>0</v>
      </c>
      <c r="O47" s="2"/>
    </row>
    <row r="48" spans="1:15" outlineLevel="1" x14ac:dyDescent="0.25">
      <c r="A48" s="12" t="s">
        <v>89</v>
      </c>
      <c r="B48" s="13" t="s">
        <v>90</v>
      </c>
      <c r="C48" s="13"/>
      <c r="D48" s="13"/>
      <c r="E48" s="13"/>
      <c r="F48" s="13"/>
      <c r="G48" s="14">
        <v>380000</v>
      </c>
      <c r="H48" s="14">
        <f t="shared" si="1"/>
        <v>2500000</v>
      </c>
      <c r="I48" s="14">
        <v>2880000</v>
      </c>
      <c r="J48" s="14">
        <v>220000</v>
      </c>
      <c r="K48" s="17">
        <f t="shared" si="0"/>
        <v>7.6388888888888895E-2</v>
      </c>
      <c r="L48" s="5">
        <v>0</v>
      </c>
      <c r="M48" s="6">
        <v>0</v>
      </c>
      <c r="N48" s="5">
        <v>0</v>
      </c>
      <c r="O48" s="2"/>
    </row>
    <row r="49" spans="1:15" ht="12.75" customHeight="1" x14ac:dyDescent="0.25">
      <c r="A49" s="21" t="s">
        <v>91</v>
      </c>
      <c r="B49" s="22"/>
      <c r="C49" s="22"/>
      <c r="D49" s="22"/>
      <c r="E49" s="22"/>
      <c r="F49" s="22"/>
      <c r="G49" s="15">
        <v>573193648.45000005</v>
      </c>
      <c r="H49" s="16">
        <f t="shared" si="1"/>
        <v>50160287.289999962</v>
      </c>
      <c r="I49" s="15">
        <v>623353935.74000001</v>
      </c>
      <c r="J49" s="15">
        <v>300303302.63999999</v>
      </c>
      <c r="K49" s="18">
        <f t="shared" si="0"/>
        <v>0.48175408130455127</v>
      </c>
      <c r="L49" s="7">
        <v>0</v>
      </c>
      <c r="M49" s="8">
        <v>0</v>
      </c>
      <c r="N49" s="7">
        <v>0</v>
      </c>
      <c r="O49" s="2"/>
    </row>
    <row r="50" spans="1:1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19"/>
      <c r="B51" s="20"/>
      <c r="C51" s="20"/>
      <c r="D51" s="20"/>
      <c r="E51" s="20"/>
      <c r="F51" s="20"/>
      <c r="G51" s="20"/>
      <c r="H51" s="20"/>
      <c r="I51" s="20"/>
      <c r="J51" s="9"/>
      <c r="K51" s="9"/>
      <c r="L51" s="9"/>
      <c r="M51" s="9"/>
      <c r="N51" s="9"/>
      <c r="O51" s="2"/>
    </row>
  </sheetData>
  <mergeCells count="17">
    <mergeCell ref="M5:M6"/>
    <mergeCell ref="A51:I51"/>
    <mergeCell ref="A49:F49"/>
    <mergeCell ref="N5:N6"/>
    <mergeCell ref="A1:L1"/>
    <mergeCell ref="J5:J6"/>
    <mergeCell ref="B5:B6"/>
    <mergeCell ref="K5:K6"/>
    <mergeCell ref="L5:L6"/>
    <mergeCell ref="H5:H6"/>
    <mergeCell ref="C5:C6"/>
    <mergeCell ref="F5:F6"/>
    <mergeCell ref="G5:G6"/>
    <mergeCell ref="D5:D6"/>
    <mergeCell ref="E5:E6"/>
    <mergeCell ref="A5:A6"/>
    <mergeCell ref="I5:I6"/>
  </mergeCells>
  <pageMargins left="0.78740157480314965" right="0.39370078740157483" top="0.78740157480314965" bottom="0.78740157480314965" header="0.39370078740157483" footer="0.39370078740157483"/>
  <pageSetup paperSize="9" scale="71" fitToHeight="200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8502D4-AEF7-4BEC-AC40-EA2B2A400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РзПр</vt:lpstr>
      <vt:lpstr>РзПр!Заголовки_для_печати</vt:lpstr>
      <vt:lpstr>РзПр!Область_печати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2019-07-30T14:37:11Z</cp:lastPrinted>
  <dcterms:created xsi:type="dcterms:W3CDTF">2019-07-17T11:47:03Z</dcterms:created>
  <dcterms:modified xsi:type="dcterms:W3CDTF">2019-07-30T14:37:14Z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16_34_37)(3).xlsx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